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641016B-995E-43CA-9216-3B55C3D927C3}" xr6:coauthVersionLast="46" xr6:coauthVersionMax="46" xr10:uidLastSave="{00000000-0000-0000-0000-000000000000}"/>
  <bookViews>
    <workbookView xWindow="-120" yWindow="480" windowWidth="29040" windowHeight="15840" activeTab="1" xr2:uid="{FB5A2287-9448-4D9C-9EB3-9B855A4E0BB0}"/>
  </bookViews>
  <sheets>
    <sheet name="TABLE 1" sheetId="1" r:id="rId1"/>
    <sheet name="TAB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I10" i="1" s="1"/>
  <c r="G11" i="1"/>
  <c r="K11" i="1" s="1"/>
  <c r="G12" i="1"/>
  <c r="I12" i="1" s="1"/>
  <c r="G13" i="1"/>
  <c r="K13" i="1" s="1"/>
  <c r="G14" i="1"/>
  <c r="I14" i="1" s="1"/>
  <c r="G15" i="1"/>
  <c r="I15" i="1" s="1"/>
  <c r="G16" i="1"/>
  <c r="I16" i="1" s="1"/>
  <c r="G17" i="1"/>
  <c r="I17" i="1" s="1"/>
  <c r="G18" i="1"/>
  <c r="K18" i="1" s="1"/>
  <c r="G19" i="1"/>
  <c r="I19" i="1" s="1"/>
  <c r="G20" i="1"/>
  <c r="I20" i="1" s="1"/>
  <c r="C22" i="1"/>
  <c r="E22" i="1"/>
  <c r="G26" i="1"/>
  <c r="G27" i="1"/>
  <c r="I27" i="1" s="1"/>
  <c r="G28" i="1"/>
  <c r="I28" i="1" s="1"/>
  <c r="G29" i="1"/>
  <c r="I29" i="1" s="1"/>
  <c r="G30" i="1"/>
  <c r="I30" i="1" s="1"/>
  <c r="G31" i="1"/>
  <c r="K31" i="1" s="1"/>
  <c r="G32" i="1"/>
  <c r="I32" i="1" s="1"/>
  <c r="C34" i="1"/>
  <c r="E34" i="1"/>
  <c r="I31" i="1" l="1"/>
  <c r="K30" i="1"/>
  <c r="I18" i="1"/>
  <c r="K27" i="1"/>
  <c r="K19" i="1"/>
  <c r="I11" i="1"/>
  <c r="I13" i="1"/>
  <c r="K10" i="1"/>
  <c r="K20" i="1"/>
  <c r="K12" i="1"/>
  <c r="K17" i="1"/>
  <c r="G34" i="1"/>
  <c r="K32" i="1"/>
  <c r="K29" i="1"/>
  <c r="G22" i="1"/>
  <c r="K15" i="1"/>
  <c r="K26" i="1"/>
  <c r="K14" i="1"/>
  <c r="I26" i="1"/>
  <c r="K28" i="1"/>
  <c r="K16" i="1"/>
  <c r="K24" i="2" l="1"/>
  <c r="K30" i="2"/>
  <c r="K29" i="2"/>
  <c r="K25" i="2"/>
  <c r="K28" i="2"/>
  <c r="K27" i="2"/>
  <c r="K26" i="2"/>
  <c r="K16" i="2"/>
  <c r="K15" i="2"/>
  <c r="K13" i="2"/>
  <c r="K12" i="2"/>
  <c r="K17" i="2"/>
  <c r="K14" i="2"/>
  <c r="K21" i="2"/>
  <c r="K20" i="2"/>
  <c r="K19" i="2"/>
  <c r="K11" i="2"/>
  <c r="K18" i="2"/>
</calcChain>
</file>

<file path=xl/sharedStrings.xml><?xml version="1.0" encoding="utf-8"?>
<sst xmlns="http://schemas.openxmlformats.org/spreadsheetml/2006/main" count="83" uniqueCount="47">
  <si>
    <t>TOTAL OTHER PRODUCTION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</si>
  <si>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</si>
  <si>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</si>
  <si>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</si>
  <si>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</si>
  <si>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</si>
  <si>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</si>
  <si>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</si>
  <si>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OTHER PRODUCTION</t>
  </si>
  <si>
    <t>TOTAL STEAM PRODUCTION</t>
  </si>
  <si>
    <t>NEWMAN ZERO LIQUID DISCHARGE</t>
  </si>
  <si>
    <t>NEWMAN COMMON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</si>
  <si>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</si>
  <si>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</si>
  <si>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</si>
  <si>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</si>
  <si>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</si>
  <si>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</si>
  <si>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</si>
  <si>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</si>
  <si>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</si>
  <si>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STEAM PRODUCTION</t>
  </si>
  <si>
    <t>(6)=(3)/(4)</t>
  </si>
  <si>
    <t>(5)=(2)/(4)</t>
  </si>
  <si>
    <t>(4)=(2)+(3)</t>
  </si>
  <si>
    <t>(3)</t>
  </si>
  <si>
    <t>(2)</t>
  </si>
  <si>
    <t>(1)</t>
  </si>
  <si>
    <t>RETIREMENT %</t>
  </si>
  <si>
    <t>RETIREMENTS</t>
  </si>
  <si>
    <t>LOCATION</t>
  </si>
  <si>
    <t>TOTAL</t>
  </si>
  <si>
    <t>TERMINAL</t>
  </si>
  <si>
    <t>INTERIM</t>
  </si>
  <si>
    <t>TABLE 1. CALCULATION OF TERMINAL AND INTERIM RETIREMENTS AS A PERCENT OF TOTAL RETIREMENTS</t>
  </si>
  <si>
    <t>EL PASO ELECTRIC COMPANY</t>
  </si>
  <si>
    <t>TABLE 2. CALCULATION OF WEIGHTED NET SALVAGE PERCENT</t>
  </si>
  <si>
    <t>TERMINAL RETIREMENTS</t>
  </si>
  <si>
    <t>INTERIM RETIREMENTS</t>
  </si>
  <si>
    <t>WEIGHTED</t>
  </si>
  <si>
    <t>NET SALVAGE</t>
  </si>
  <si>
    <t>AVERAGE NET</t>
  </si>
  <si>
    <t>(%)</t>
  </si>
  <si>
    <t>SALVAGE %</t>
  </si>
  <si>
    <t>(4)</t>
  </si>
  <si>
    <t>(5)</t>
  </si>
  <si>
    <t>(6)=(2)*(3)+(4)*(5)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</si>
</sst>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164" fontId="5" fillId="0" borderId="0"/>
  </cellStyleXfs>
  <cellXfs count="45">
    <xf numFmtId="164" fontId="0" fillId="0" borderId="0" xfId="0"/>
    <xf numFmtId="164" fontId="2" fillId="0" borderId="0" xfId="0" applyFont="1"/>
    <xf numFmtId="165" fontId="3" fillId="0" borderId="0" xfId="1" applyNumberFormat="1" applyFont="1"/>
    <xf numFmtId="164" fontId="3" fillId="0" borderId="0" xfId="0" applyFont="1"/>
    <xf numFmtId="164" fontId="3" fillId="0" borderId="0" xfId="0" applyFont="1" applyAlignment="1">
      <alignment horizontal="left" indent="1"/>
    </xf>
    <xf numFmtId="2" fontId="2" fillId="0" borderId="0" xfId="0" applyNumberFormat="1" applyFont="1" applyAlignment="1">
      <alignment horizontal="center"/>
    </xf>
    <xf numFmtId="165" fontId="2" fillId="0" borderId="1" xfId="0" applyNumberFormat="1" applyFont="1" applyFill="1" applyBorder="1"/>
    <xf numFmtId="165" fontId="2" fillId="0" borderId="1" xfId="1" applyNumberFormat="1" applyFont="1" applyFill="1" applyBorder="1"/>
    <xf numFmtId="164" fontId="2" fillId="0" borderId="0" xfId="0" applyFont="1" applyFill="1" applyAlignment="1">
      <alignment horizontal="center"/>
    </xf>
    <xf numFmtId="164" fontId="2" fillId="0" borderId="0" xfId="0" applyFont="1" applyFill="1"/>
    <xf numFmtId="164" fontId="2" fillId="0" borderId="0" xfId="0" applyFont="1" applyFill="1" applyAlignment="1">
      <alignment horizontal="left" indent="2"/>
    </xf>
    <xf numFmtId="165" fontId="2" fillId="0" borderId="0" xfId="0" applyNumberFormat="1" applyFont="1" applyFill="1"/>
    <xf numFmtId="165" fontId="2" fillId="0" borderId="0" xfId="1" applyNumberFormat="1" applyFont="1" applyFill="1"/>
    <xf numFmtId="164" fontId="2" fillId="0" borderId="0" xfId="0" applyFont="1" applyAlignment="1">
      <alignment horizontal="center"/>
    </xf>
    <xf numFmtId="165" fontId="2" fillId="0" borderId="0" xfId="1" applyNumberFormat="1" applyFont="1"/>
    <xf numFmtId="164" fontId="2" fillId="0" borderId="0" xfId="0" applyFont="1" applyAlignment="1">
      <alignment horizontal="left" indent="2"/>
    </xf>
    <xf numFmtId="2" fontId="2" fillId="0" borderId="0" xfId="0" applyNumberFormat="1" applyFont="1" applyFill="1" applyAlignment="1">
      <alignment horizontal="center"/>
    </xf>
    <xf numFmtId="164" fontId="3" fillId="0" borderId="0" xfId="0" quotePrefix="1" applyFont="1" applyAlignment="1">
      <alignment horizontal="center"/>
    </xf>
    <xf numFmtId="164" fontId="3" fillId="0" borderId="0" xfId="0" applyFont="1" applyAlignment="1">
      <alignment horizontal="center"/>
    </xf>
    <xf numFmtId="164" fontId="3" fillId="0" borderId="0" xfId="0" applyFont="1" applyAlignment="1">
      <alignment horizontal="centerContinuous"/>
    </xf>
    <xf numFmtId="164" fontId="3" fillId="0" borderId="0" xfId="0" quotePrefix="1" applyNumberFormat="1" applyFont="1" applyAlignment="1">
      <alignment horizontal="centerContinuous"/>
    </xf>
    <xf numFmtId="164" fontId="3" fillId="0" borderId="1" xfId="0" applyFont="1" applyBorder="1" applyAlignment="1">
      <alignment horizontal="center"/>
    </xf>
    <xf numFmtId="164" fontId="3" fillId="0" borderId="0" xfId="0" applyFont="1" applyBorder="1" applyAlignment="1">
      <alignment horizontal="center"/>
    </xf>
    <xf numFmtId="164" fontId="3" fillId="0" borderId="1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0" xfId="0" applyFont="1" applyAlignment="1">
      <alignment horizontal="centerContinuous"/>
    </xf>
    <xf numFmtId="0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3" fillId="0" borderId="0" xfId="0" applyFont="1" applyAlignment="1"/>
    <xf numFmtId="164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164" fontId="3" fillId="0" borderId="2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Continuous"/>
    </xf>
    <xf numFmtId="0" fontId="3" fillId="0" borderId="0" xfId="0" quotePrefix="1" applyNumberFormat="1" applyFont="1" applyAlignment="1">
      <alignment horizontal="centerContinuous"/>
    </xf>
    <xf numFmtId="0" fontId="3" fillId="0" borderId="0" xfId="0" applyNumberFormat="1" applyFont="1"/>
    <xf numFmtId="0" fontId="4" fillId="0" borderId="0" xfId="0" applyNumberFormat="1" applyFont="1" applyFill="1" applyAlignment="1">
      <alignment horizontal="left" indent="2"/>
    </xf>
    <xf numFmtId="3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39" fontId="2" fillId="0" borderId="0" xfId="0" applyNumberFormat="1" applyFont="1"/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37" fontId="2" fillId="0" borderId="0" xfId="0" applyNumberFormat="1" applyFont="1"/>
  </cellXfs>
  <cellStyles count="3">
    <cellStyle name="Comma" xfId="1" builtinId="3"/>
    <cellStyle name="Normal" xfId="0" builtinId="0"/>
    <cellStyle name="Normal 4" xfId="2" xr:uid="{5A2C4DE7-393B-4115-9470-9E9153CDA9E6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1E5D-DD72-42F6-9FF2-BCCC6BD0B505}">
  <sheetPr>
    <pageSetUpPr fitToPage="1"/>
  </sheetPr>
  <dimension ref="A1:K34"/>
  <sheetViews>
    <sheetView tabSelected="1" zoomScaleNormal="100" zoomScaleSheetLayoutView="100" workbookViewId="0"/>
  </sheetViews>
  <sheetFormatPr defaultColWidth="9.140625" defaultRowHeight="12" x14ac:dyDescent="0.2"/>
  <cols>
    <col min="1" max="1" width="35.140625" style="1" bestFit="1" customWidth="1"/>
    <col min="2" max="2" width="2.85546875" style="1" customWidth="1"/>
    <col min="3" max="3" width="16.140625" style="1" customWidth="1"/>
    <col min="4" max="4" width="2" style="1" customWidth="1"/>
    <col min="5" max="5" width="16.28515625" style="1" customWidth="1"/>
    <col min="6" max="6" width="3.42578125" style="1" customWidth="1"/>
    <col min="7" max="7" width="16.42578125" style="1" customWidth="1"/>
    <col min="8" max="8" width="3.42578125" style="1" customWidth="1"/>
    <col min="9" max="9" width="15.85546875" style="1" bestFit="1" customWidth="1"/>
    <col min="10" max="10" width="3" style="1" customWidth="1"/>
    <col min="11" max="11" width="15.85546875" style="1" bestFit="1" customWidth="1"/>
    <col min="12" max="12" width="9.140625" style="1" customWidth="1"/>
    <col min="13" max="16384" width="9.140625" style="1"/>
  </cols>
  <sheetData>
    <row r="1" spans="1:11" x14ac:dyDescent="0.2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">
      <c r="A2" s="19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">
      <c r="A3" s="19" t="s">
        <v>34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">
      <c r="A4" s="13"/>
      <c r="B4" s="13"/>
      <c r="C4" s="22"/>
      <c r="D4" s="13"/>
      <c r="E4" s="13"/>
      <c r="F4" s="13"/>
      <c r="G4" s="13"/>
      <c r="H4" s="13"/>
      <c r="I4" s="13"/>
      <c r="J4" s="13"/>
      <c r="K4" s="13"/>
    </row>
    <row r="5" spans="1:11" x14ac:dyDescent="0.2">
      <c r="A5" s="25"/>
      <c r="B5" s="25"/>
      <c r="C5" s="22" t="s">
        <v>33</v>
      </c>
      <c r="D5" s="24"/>
      <c r="E5" s="22" t="s">
        <v>32</v>
      </c>
      <c r="G5" s="18" t="s">
        <v>31</v>
      </c>
      <c r="I5" s="22" t="s">
        <v>33</v>
      </c>
      <c r="J5" s="24"/>
      <c r="K5" s="22" t="s">
        <v>32</v>
      </c>
    </row>
    <row r="6" spans="1:11" x14ac:dyDescent="0.2">
      <c r="A6" s="23" t="s">
        <v>30</v>
      </c>
      <c r="B6" s="13"/>
      <c r="C6" s="21" t="s">
        <v>29</v>
      </c>
      <c r="D6" s="22"/>
      <c r="E6" s="21" t="s">
        <v>29</v>
      </c>
      <c r="G6" s="21" t="s">
        <v>29</v>
      </c>
      <c r="I6" s="21" t="s">
        <v>28</v>
      </c>
      <c r="J6" s="13"/>
      <c r="K6" s="21" t="s">
        <v>28</v>
      </c>
    </row>
    <row r="7" spans="1:11" x14ac:dyDescent="0.2">
      <c r="A7" s="20" t="s">
        <v>27</v>
      </c>
      <c r="B7" s="3"/>
      <c r="C7" s="17" t="s">
        <v>26</v>
      </c>
      <c r="D7" s="3"/>
      <c r="E7" s="17" t="s">
        <v>25</v>
      </c>
      <c r="G7" s="17" t="s">
        <v>24</v>
      </c>
      <c r="I7" s="18" t="s">
        <v>23</v>
      </c>
      <c r="K7" s="18" t="s">
        <v>22</v>
      </c>
    </row>
    <row r="8" spans="1:11" x14ac:dyDescent="0.2">
      <c r="A8" s="19"/>
      <c r="B8" s="3"/>
      <c r="C8" s="17"/>
      <c r="D8" s="18"/>
      <c r="E8" s="17"/>
    </row>
    <row r="9" spans="1:11" x14ac:dyDescent="0.2">
      <c r="A9" s="4" t="s">
        <v>21</v>
      </c>
      <c r="B9" s="3"/>
      <c r="C9" s="17"/>
      <c r="D9" s="18"/>
      <c r="E9" s="17"/>
    </row>
    <row r="10" spans="1:11" x14ac:dyDescent="0.2">
      <c r="A10" s="10" t="s">
        <v>20</v>
      </c>
      <c r="B10" s="3"/>
      <c r="C10" s="12">
        <v>-143871.38999999998</v>
      </c>
      <c r="D10" s="8"/>
      <c r="E10" s="12">
        <v>-9977644.1300000008</v>
      </c>
      <c r="G10" s="11">
        <f t="shared" ref="G10:G20" si="0">SUM(C10:E10)</f>
        <v>-10121515.520000001</v>
      </c>
      <c r="I10" s="16">
        <f t="shared" ref="I10:I20" si="1">ROUND(C10/G10*100,2)</f>
        <v>1.42</v>
      </c>
      <c r="K10" s="16">
        <f t="shared" ref="K10:K20" si="2">ROUND(E10/G10*100,2)</f>
        <v>98.58</v>
      </c>
    </row>
    <row r="11" spans="1:11" x14ac:dyDescent="0.2">
      <c r="A11" s="10" t="s">
        <v>19</v>
      </c>
      <c r="B11" s="3"/>
      <c r="C11" s="12">
        <v>-302860.09999999998</v>
      </c>
      <c r="D11" s="8"/>
      <c r="E11" s="12">
        <v>-12460035.880000001</v>
      </c>
      <c r="G11" s="11">
        <f t="shared" si="0"/>
        <v>-12762895.98</v>
      </c>
      <c r="I11" s="16">
        <f t="shared" si="1"/>
        <v>2.37</v>
      </c>
      <c r="K11" s="16">
        <f t="shared" si="2"/>
        <v>97.63</v>
      </c>
    </row>
    <row r="12" spans="1:11" x14ac:dyDescent="0.2">
      <c r="A12" s="10" t="s">
        <v>18</v>
      </c>
      <c r="B12" s="3"/>
      <c r="C12" s="12">
        <v>-2522579.7500000005</v>
      </c>
      <c r="D12" s="8"/>
      <c r="E12" s="12">
        <v>-39630007.259999998</v>
      </c>
      <c r="G12" s="11">
        <f t="shared" si="0"/>
        <v>-42152587.009999998</v>
      </c>
      <c r="I12" s="16">
        <f t="shared" si="1"/>
        <v>5.98</v>
      </c>
      <c r="K12" s="16">
        <f t="shared" si="2"/>
        <v>94.02</v>
      </c>
    </row>
    <row r="13" spans="1:11" x14ac:dyDescent="0.2">
      <c r="A13" s="15" t="s">
        <v>17</v>
      </c>
      <c r="C13" s="14">
        <v>-28851.409999999996</v>
      </c>
      <c r="D13" s="13"/>
      <c r="E13" s="14">
        <v>-7282698.6900000004</v>
      </c>
      <c r="G13" s="11">
        <f t="shared" si="0"/>
        <v>-7311550.1000000006</v>
      </c>
      <c r="I13" s="5">
        <f t="shared" si="1"/>
        <v>0.39</v>
      </c>
      <c r="K13" s="5">
        <f t="shared" si="2"/>
        <v>99.61</v>
      </c>
    </row>
    <row r="14" spans="1:11" x14ac:dyDescent="0.2">
      <c r="A14" s="15" t="s">
        <v>16</v>
      </c>
      <c r="C14" s="14">
        <v>-393607.91000000003</v>
      </c>
      <c r="D14" s="13"/>
      <c r="E14" s="14">
        <v>-26817416.75</v>
      </c>
      <c r="G14" s="11">
        <f t="shared" si="0"/>
        <v>-27211024.66</v>
      </c>
      <c r="I14" s="5">
        <f t="shared" si="1"/>
        <v>1.45</v>
      </c>
      <c r="K14" s="5">
        <f t="shared" si="2"/>
        <v>98.55</v>
      </c>
    </row>
    <row r="15" spans="1:11" x14ac:dyDescent="0.2">
      <c r="A15" s="15" t="s">
        <v>15</v>
      </c>
      <c r="C15" s="14">
        <v>-300928.73</v>
      </c>
      <c r="D15" s="13"/>
      <c r="E15" s="14">
        <v>-24972263.100000001</v>
      </c>
      <c r="G15" s="11">
        <f t="shared" si="0"/>
        <v>-25273191.830000002</v>
      </c>
      <c r="I15" s="5">
        <f t="shared" si="1"/>
        <v>1.19</v>
      </c>
      <c r="K15" s="5">
        <f t="shared" si="2"/>
        <v>98.81</v>
      </c>
    </row>
    <row r="16" spans="1:11" x14ac:dyDescent="0.2">
      <c r="A16" s="15" t="s">
        <v>14</v>
      </c>
      <c r="C16" s="14">
        <v>-856539.61</v>
      </c>
      <c r="D16" s="13"/>
      <c r="E16" s="14">
        <v>-25628959.469999995</v>
      </c>
      <c r="G16" s="11">
        <f t="shared" si="0"/>
        <v>-26485499.079999994</v>
      </c>
      <c r="I16" s="5">
        <f t="shared" si="1"/>
        <v>3.23</v>
      </c>
      <c r="K16" s="5">
        <f t="shared" si="2"/>
        <v>96.77</v>
      </c>
    </row>
    <row r="17" spans="1:11" x14ac:dyDescent="0.2">
      <c r="A17" s="15" t="s">
        <v>13</v>
      </c>
      <c r="C17" s="14">
        <v>-2905141.4600000004</v>
      </c>
      <c r="D17" s="13"/>
      <c r="E17" s="14">
        <v>-92823475.060000002</v>
      </c>
      <c r="G17" s="11">
        <f t="shared" si="0"/>
        <v>-95728616.519999996</v>
      </c>
      <c r="I17" s="5">
        <f t="shared" si="1"/>
        <v>3.03</v>
      </c>
      <c r="K17" s="5">
        <f t="shared" si="2"/>
        <v>96.97</v>
      </c>
    </row>
    <row r="18" spans="1:11" x14ac:dyDescent="0.2">
      <c r="A18" s="15" t="s">
        <v>12</v>
      </c>
      <c r="C18" s="14">
        <v>-11211947.92</v>
      </c>
      <c r="D18" s="13"/>
      <c r="E18" s="14">
        <v>-263599898.57000002</v>
      </c>
      <c r="G18" s="11">
        <f t="shared" si="0"/>
        <v>-274811846.49000001</v>
      </c>
      <c r="I18" s="5">
        <f t="shared" si="1"/>
        <v>4.08</v>
      </c>
      <c r="K18" s="5">
        <f t="shared" si="2"/>
        <v>95.92</v>
      </c>
    </row>
    <row r="19" spans="1:11" x14ac:dyDescent="0.2">
      <c r="A19" s="10" t="s">
        <v>11</v>
      </c>
      <c r="C19" s="14">
        <v>-408821.42000000022</v>
      </c>
      <c r="D19" s="13"/>
      <c r="E19" s="14">
        <v>-28812592.290000007</v>
      </c>
      <c r="G19" s="11">
        <f t="shared" si="0"/>
        <v>-29221413.710000008</v>
      </c>
      <c r="I19" s="5">
        <f t="shared" si="1"/>
        <v>1.4</v>
      </c>
      <c r="K19" s="5">
        <f t="shared" si="2"/>
        <v>98.6</v>
      </c>
    </row>
    <row r="20" spans="1:11" x14ac:dyDescent="0.2">
      <c r="A20" s="10" t="s">
        <v>10</v>
      </c>
      <c r="B20" s="9"/>
      <c r="C20" s="7">
        <v>-419254.06999999995</v>
      </c>
      <c r="D20" s="8"/>
      <c r="E20" s="7">
        <v>-13956319.93</v>
      </c>
      <c r="F20" s="9"/>
      <c r="G20" s="6">
        <f t="shared" si="0"/>
        <v>-14375574</v>
      </c>
      <c r="I20" s="5">
        <f t="shared" si="1"/>
        <v>2.92</v>
      </c>
      <c r="K20" s="5">
        <f t="shared" si="2"/>
        <v>97.08</v>
      </c>
    </row>
    <row r="21" spans="1:11" x14ac:dyDescent="0.2">
      <c r="I21" s="13"/>
      <c r="K21" s="13"/>
    </row>
    <row r="22" spans="1:11" x14ac:dyDescent="0.2">
      <c r="A22" s="4" t="s">
        <v>9</v>
      </c>
      <c r="B22" s="3"/>
      <c r="C22" s="2">
        <f>SUBTOTAL(9,C10:C21)</f>
        <v>-19494403.770000003</v>
      </c>
      <c r="D22" s="3"/>
      <c r="E22" s="2">
        <f>SUBTOTAL(9,E10:E21)</f>
        <v>-545961311.13</v>
      </c>
      <c r="F22" s="3"/>
      <c r="G22" s="2">
        <f>SUBTOTAL(9,G10:G21)</f>
        <v>-565455714.89999998</v>
      </c>
      <c r="I22" s="13"/>
      <c r="K22" s="13"/>
    </row>
    <row r="23" spans="1:11" x14ac:dyDescent="0.2">
      <c r="I23" s="13"/>
      <c r="K23" s="13"/>
    </row>
    <row r="24" spans="1:11" x14ac:dyDescent="0.2">
      <c r="I24" s="13"/>
      <c r="K24" s="13"/>
    </row>
    <row r="25" spans="1:11" x14ac:dyDescent="0.2">
      <c r="A25" s="4" t="s">
        <v>8</v>
      </c>
    </row>
    <row r="26" spans="1:11" x14ac:dyDescent="0.2">
      <c r="A26" s="10" t="s">
        <v>7</v>
      </c>
      <c r="B26" s="9"/>
      <c r="C26" s="12">
        <v>-1420288.7200000002</v>
      </c>
      <c r="D26" s="8"/>
      <c r="E26" s="12">
        <v>-16730143.32</v>
      </c>
      <c r="G26" s="11">
        <f t="shared" ref="G26:G32" si="3">SUM(C26:E26)</f>
        <v>-18150432.039999999</v>
      </c>
      <c r="I26" s="5">
        <f t="shared" ref="I26:I32" si="4">ROUND(C26/G26*100,2)</f>
        <v>7.83</v>
      </c>
      <c r="K26" s="5">
        <f t="shared" ref="K26:K32" si="5">ROUND(E26/G26*100,2)</f>
        <v>92.17</v>
      </c>
    </row>
    <row r="27" spans="1:11" x14ac:dyDescent="0.2">
      <c r="A27" s="10" t="s">
        <v>6</v>
      </c>
      <c r="B27" s="9"/>
      <c r="C27" s="12">
        <v>-42992648.030000009</v>
      </c>
      <c r="D27" s="8"/>
      <c r="E27" s="12">
        <v>-56506569.119999997</v>
      </c>
      <c r="G27" s="11">
        <f t="shared" si="3"/>
        <v>-99499217.150000006</v>
      </c>
      <c r="I27" s="5">
        <f t="shared" si="4"/>
        <v>43.21</v>
      </c>
      <c r="K27" s="5">
        <f t="shared" si="5"/>
        <v>56.79</v>
      </c>
    </row>
    <row r="28" spans="1:11" x14ac:dyDescent="0.2">
      <c r="A28" s="10" t="s">
        <v>5</v>
      </c>
      <c r="B28" s="9"/>
      <c r="C28" s="12">
        <v>-46559911.240000002</v>
      </c>
      <c r="D28" s="8"/>
      <c r="E28" s="12">
        <v>-37744247.059999995</v>
      </c>
      <c r="G28" s="11">
        <f t="shared" si="3"/>
        <v>-84304158.299999997</v>
      </c>
      <c r="I28" s="5">
        <f t="shared" si="4"/>
        <v>55.23</v>
      </c>
      <c r="K28" s="5">
        <f t="shared" si="5"/>
        <v>44.77</v>
      </c>
    </row>
    <row r="29" spans="1:11" x14ac:dyDescent="0.2">
      <c r="A29" s="10" t="s">
        <v>4</v>
      </c>
      <c r="B29" s="9"/>
      <c r="C29" s="12">
        <v>-43997279.330000006</v>
      </c>
      <c r="D29" s="8"/>
      <c r="E29" s="12">
        <v>-35302315.100000001</v>
      </c>
      <c r="G29" s="11">
        <f t="shared" si="3"/>
        <v>-79299594.430000007</v>
      </c>
      <c r="I29" s="5">
        <f t="shared" si="4"/>
        <v>55.48</v>
      </c>
      <c r="K29" s="5">
        <f t="shared" si="5"/>
        <v>44.52</v>
      </c>
    </row>
    <row r="30" spans="1:11" x14ac:dyDescent="0.2">
      <c r="A30" s="10" t="s">
        <v>3</v>
      </c>
      <c r="B30" s="9"/>
      <c r="C30" s="12">
        <v>-44221614.260000005</v>
      </c>
      <c r="D30" s="8"/>
      <c r="E30" s="12">
        <v>-32963513.790000007</v>
      </c>
      <c r="G30" s="11">
        <f t="shared" si="3"/>
        <v>-77185128.050000012</v>
      </c>
      <c r="I30" s="5">
        <f t="shared" si="4"/>
        <v>57.29</v>
      </c>
      <c r="K30" s="5">
        <f t="shared" si="5"/>
        <v>42.71</v>
      </c>
    </row>
    <row r="31" spans="1:11" x14ac:dyDescent="0.2">
      <c r="A31" s="10" t="s">
        <v>2</v>
      </c>
      <c r="B31" s="9"/>
      <c r="C31" s="12">
        <v>-43521917.400000006</v>
      </c>
      <c r="D31" s="8"/>
      <c r="E31" s="12">
        <v>-32478711.350000001</v>
      </c>
      <c r="G31" s="11">
        <f t="shared" si="3"/>
        <v>-76000628.75</v>
      </c>
      <c r="I31" s="5">
        <f t="shared" si="4"/>
        <v>57.27</v>
      </c>
      <c r="K31" s="5">
        <f t="shared" si="5"/>
        <v>42.73</v>
      </c>
    </row>
    <row r="32" spans="1:11" x14ac:dyDescent="0.2">
      <c r="A32" s="10" t="s">
        <v>1</v>
      </c>
      <c r="B32" s="9"/>
      <c r="C32" s="7">
        <v>-32558625.739999998</v>
      </c>
      <c r="D32" s="8"/>
      <c r="E32" s="7">
        <v>-49576787.279999994</v>
      </c>
      <c r="G32" s="6">
        <f t="shared" si="3"/>
        <v>-82135413.019999996</v>
      </c>
      <c r="I32" s="5">
        <f t="shared" si="4"/>
        <v>39.64</v>
      </c>
      <c r="K32" s="5">
        <f t="shared" si="5"/>
        <v>60.36</v>
      </c>
    </row>
    <row r="34" spans="1:7" x14ac:dyDescent="0.2">
      <c r="A34" s="4" t="s">
        <v>0</v>
      </c>
      <c r="C34" s="2">
        <f>SUBTOTAL(9,C26:C33)</f>
        <v>-255272284.72000006</v>
      </c>
      <c r="D34" s="3"/>
      <c r="E34" s="2">
        <f>SUBTOTAL(9,E26:E33)</f>
        <v>-261302287.01999998</v>
      </c>
      <c r="G34" s="2">
        <f>SUBTOTAL(9,G26:G33)</f>
        <v>-516574571.74000001</v>
      </c>
    </row>
  </sheetData>
  <printOptions horizontalCentered="1"/>
  <pageMargins left="0.75" right="0.75" top="1" bottom="0.75" header="0.3" footer="0.3"/>
  <pageSetup scale="68" orientation="portrait" r:id="rId1"/>
  <headerFooter>
    <oddHeader>&amp;RSOAH Docket No. 473-21-2606
PUC Docket No. 52195
OPUC's 1st, Q. No. OPUC 1-1
Attachment 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D43C4-19F8-4210-8C38-7DC71D1FB86C}">
  <sheetPr>
    <pageSetUpPr fitToPage="1"/>
  </sheetPr>
  <dimension ref="A1:S37"/>
  <sheetViews>
    <sheetView tabSelected="1" zoomScaleNormal="100" workbookViewId="0"/>
  </sheetViews>
  <sheetFormatPr defaultColWidth="9.140625" defaultRowHeight="12" x14ac:dyDescent="0.2"/>
  <cols>
    <col min="1" max="1" width="35.140625" style="30" bestFit="1" customWidth="1"/>
    <col min="2" max="2" width="2.85546875" style="1" customWidth="1"/>
    <col min="3" max="3" width="18" style="1" customWidth="1"/>
    <col min="4" max="4" width="2" style="1" customWidth="1"/>
    <col min="5" max="5" width="12.7109375" style="1" customWidth="1"/>
    <col min="6" max="6" width="5.140625" style="1" customWidth="1"/>
    <col min="7" max="7" width="14" style="1" customWidth="1"/>
    <col min="8" max="8" width="2.140625" style="1" customWidth="1"/>
    <col min="9" max="9" width="12.140625" style="1" customWidth="1"/>
    <col min="10" max="10" width="5" style="1" customWidth="1"/>
    <col min="11" max="11" width="15.5703125" style="1" bestFit="1" customWidth="1"/>
    <col min="12" max="12" width="16.140625" style="29" bestFit="1" customWidth="1"/>
    <col min="13" max="16384" width="9.140625" style="1"/>
  </cols>
  <sheetData>
    <row r="1" spans="1:19" x14ac:dyDescent="0.2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7"/>
      <c r="M1" s="28"/>
      <c r="N1" s="28"/>
      <c r="O1" s="28"/>
      <c r="P1" s="28"/>
      <c r="Q1" s="28"/>
      <c r="R1" s="28"/>
    </row>
    <row r="2" spans="1:19" x14ac:dyDescent="0.2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9" x14ac:dyDescent="0.2">
      <c r="A3" s="26" t="s">
        <v>36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5" spans="1:19" x14ac:dyDescent="0.2">
      <c r="C5" s="23" t="s">
        <v>38</v>
      </c>
      <c r="D5" s="23"/>
      <c r="E5" s="23"/>
      <c r="G5" s="23" t="s">
        <v>37</v>
      </c>
      <c r="H5" s="23"/>
      <c r="I5" s="23"/>
      <c r="K5" s="18" t="s">
        <v>39</v>
      </c>
    </row>
    <row r="6" spans="1:19" x14ac:dyDescent="0.2">
      <c r="A6" s="31"/>
      <c r="B6" s="13"/>
      <c r="C6" s="32" t="s">
        <v>29</v>
      </c>
      <c r="D6" s="18"/>
      <c r="E6" s="32" t="s">
        <v>40</v>
      </c>
      <c r="F6" s="13"/>
      <c r="G6" s="32" t="s">
        <v>29</v>
      </c>
      <c r="H6" s="18"/>
      <c r="I6" s="32" t="s">
        <v>40</v>
      </c>
      <c r="J6" s="13"/>
      <c r="K6" s="18" t="s">
        <v>41</v>
      </c>
    </row>
    <row r="7" spans="1:19" x14ac:dyDescent="0.2">
      <c r="A7" s="33" t="s">
        <v>30</v>
      </c>
      <c r="B7" s="13"/>
      <c r="C7" s="21" t="s">
        <v>42</v>
      </c>
      <c r="D7" s="22"/>
      <c r="E7" s="21" t="s">
        <v>42</v>
      </c>
      <c r="F7" s="13"/>
      <c r="G7" s="21" t="s">
        <v>42</v>
      </c>
      <c r="H7" s="22"/>
      <c r="I7" s="21" t="s">
        <v>42</v>
      </c>
      <c r="J7" s="13"/>
      <c r="K7" s="21" t="s">
        <v>43</v>
      </c>
    </row>
    <row r="8" spans="1:19" x14ac:dyDescent="0.2">
      <c r="A8" s="34" t="s">
        <v>27</v>
      </c>
      <c r="B8" s="3"/>
      <c r="C8" s="17" t="s">
        <v>26</v>
      </c>
      <c r="D8" s="18"/>
      <c r="E8" s="17" t="s">
        <v>25</v>
      </c>
      <c r="F8" s="18"/>
      <c r="G8" s="17" t="s">
        <v>44</v>
      </c>
      <c r="H8" s="18"/>
      <c r="I8" s="17" t="s">
        <v>45</v>
      </c>
      <c r="J8" s="18"/>
      <c r="K8" s="17" t="s">
        <v>46</v>
      </c>
    </row>
    <row r="10" spans="1:19" x14ac:dyDescent="0.2">
      <c r="A10" s="35" t="s">
        <v>21</v>
      </c>
    </row>
    <row r="11" spans="1:19" x14ac:dyDescent="0.2">
      <c r="A11" s="36" t="s">
        <v>20</v>
      </c>
      <c r="C11" s="37">
        <v>1.42</v>
      </c>
      <c r="E11" s="39">
        <v>-5</v>
      </c>
      <c r="G11" s="37">
        <v>98.58</v>
      </c>
      <c r="I11" s="39">
        <v>-9</v>
      </c>
      <c r="K11" s="38">
        <f t="shared" ref="K11:K21" si="0">ROUND((G11*I11/100)+(C11*E11/100),0)</f>
        <v>-9</v>
      </c>
    </row>
    <row r="12" spans="1:19" x14ac:dyDescent="0.2">
      <c r="A12" s="36" t="s">
        <v>19</v>
      </c>
      <c r="C12" s="37">
        <v>2.37</v>
      </c>
      <c r="E12" s="39">
        <v>-5</v>
      </c>
      <c r="G12" s="37">
        <v>97.63</v>
      </c>
      <c r="I12" s="39">
        <v>-9</v>
      </c>
      <c r="K12" s="38">
        <f t="shared" si="0"/>
        <v>-9</v>
      </c>
    </row>
    <row r="13" spans="1:19" x14ac:dyDescent="0.2">
      <c r="A13" s="36" t="s">
        <v>18</v>
      </c>
      <c r="C13" s="37">
        <v>5.98</v>
      </c>
      <c r="E13" s="39">
        <v>-5</v>
      </c>
      <c r="G13" s="37">
        <v>94.02</v>
      </c>
      <c r="I13" s="39">
        <v>-9</v>
      </c>
      <c r="K13" s="38">
        <f t="shared" si="0"/>
        <v>-9</v>
      </c>
    </row>
    <row r="14" spans="1:19" x14ac:dyDescent="0.2">
      <c r="A14" s="36" t="s">
        <v>17</v>
      </c>
      <c r="B14" s="40"/>
      <c r="C14" s="37">
        <v>0.39</v>
      </c>
      <c r="E14" s="39">
        <v>-5</v>
      </c>
      <c r="G14" s="37">
        <v>99.61</v>
      </c>
      <c r="I14" s="39">
        <v>-9</v>
      </c>
      <c r="K14" s="38">
        <f t="shared" si="0"/>
        <v>-9</v>
      </c>
    </row>
    <row r="15" spans="1:19" s="29" customFormat="1" x14ac:dyDescent="0.2">
      <c r="A15" s="36" t="s">
        <v>16</v>
      </c>
      <c r="B15" s="40"/>
      <c r="C15" s="37">
        <v>1.45</v>
      </c>
      <c r="D15" s="1"/>
      <c r="E15" s="39">
        <v>-5</v>
      </c>
      <c r="F15" s="1"/>
      <c r="G15" s="37">
        <v>98.55</v>
      </c>
      <c r="H15" s="1"/>
      <c r="I15" s="39">
        <v>-6</v>
      </c>
      <c r="J15" s="1"/>
      <c r="K15" s="38">
        <f t="shared" si="0"/>
        <v>-6</v>
      </c>
      <c r="M15" s="1"/>
      <c r="N15" s="1"/>
      <c r="O15" s="1"/>
      <c r="P15" s="1"/>
      <c r="Q15" s="1"/>
      <c r="R15" s="1"/>
      <c r="S15" s="1"/>
    </row>
    <row r="16" spans="1:19" s="29" customFormat="1" x14ac:dyDescent="0.2">
      <c r="A16" s="36" t="s">
        <v>15</v>
      </c>
      <c r="B16" s="40"/>
      <c r="C16" s="37">
        <v>1.19</v>
      </c>
      <c r="D16" s="1"/>
      <c r="E16" s="39">
        <v>-5</v>
      </c>
      <c r="F16" s="1"/>
      <c r="G16" s="37">
        <v>98.81</v>
      </c>
      <c r="H16" s="1"/>
      <c r="I16" s="39">
        <v>-6</v>
      </c>
      <c r="J16" s="1"/>
      <c r="K16" s="38">
        <f t="shared" si="0"/>
        <v>-6</v>
      </c>
      <c r="M16" s="1"/>
      <c r="N16" s="1"/>
      <c r="O16" s="1"/>
      <c r="P16" s="1"/>
      <c r="Q16" s="1"/>
      <c r="R16" s="1"/>
      <c r="S16" s="1"/>
    </row>
    <row r="17" spans="1:19" s="29" customFormat="1" x14ac:dyDescent="0.2">
      <c r="A17" s="36" t="s">
        <v>14</v>
      </c>
      <c r="B17" s="40"/>
      <c r="C17" s="37">
        <v>3.23</v>
      </c>
      <c r="D17" s="1"/>
      <c r="E17" s="39">
        <v>-5</v>
      </c>
      <c r="F17" s="1"/>
      <c r="G17" s="37">
        <v>96.77</v>
      </c>
      <c r="H17" s="1"/>
      <c r="I17" s="39">
        <v>-6</v>
      </c>
      <c r="J17" s="1"/>
      <c r="K17" s="38">
        <f t="shared" si="0"/>
        <v>-6</v>
      </c>
      <c r="M17" s="1"/>
      <c r="N17" s="1"/>
      <c r="O17" s="1"/>
      <c r="P17" s="1"/>
      <c r="Q17" s="1"/>
      <c r="R17" s="1"/>
      <c r="S17" s="1"/>
    </row>
    <row r="18" spans="1:19" s="29" customFormat="1" x14ac:dyDescent="0.2">
      <c r="A18" s="36" t="s">
        <v>13</v>
      </c>
      <c r="B18" s="40"/>
      <c r="C18" s="37">
        <v>3.03</v>
      </c>
      <c r="D18" s="1"/>
      <c r="E18" s="39">
        <v>-5</v>
      </c>
      <c r="F18" s="1"/>
      <c r="G18" s="37">
        <v>96.97</v>
      </c>
      <c r="H18" s="1"/>
      <c r="I18" s="39">
        <v>-6</v>
      </c>
      <c r="J18" s="1"/>
      <c r="K18" s="42">
        <f t="shared" si="0"/>
        <v>-6</v>
      </c>
      <c r="M18" s="1"/>
      <c r="N18" s="1"/>
      <c r="O18" s="1"/>
      <c r="P18" s="1"/>
      <c r="Q18" s="1"/>
      <c r="R18" s="1"/>
      <c r="S18" s="1"/>
    </row>
    <row r="19" spans="1:19" s="29" customFormat="1" x14ac:dyDescent="0.2">
      <c r="A19" s="36" t="s">
        <v>12</v>
      </c>
      <c r="B19" s="40"/>
      <c r="C19" s="37">
        <v>4.08</v>
      </c>
      <c r="D19" s="1"/>
      <c r="E19" s="39">
        <v>-5</v>
      </c>
      <c r="F19" s="1"/>
      <c r="G19" s="37">
        <v>95.92</v>
      </c>
      <c r="H19" s="1"/>
      <c r="I19" s="39">
        <v>-6</v>
      </c>
      <c r="J19" s="1"/>
      <c r="K19" s="42">
        <f t="shared" si="0"/>
        <v>-6</v>
      </c>
      <c r="M19" s="1"/>
      <c r="N19" s="1"/>
      <c r="O19" s="1"/>
      <c r="P19" s="1"/>
      <c r="Q19" s="1"/>
      <c r="R19" s="1"/>
      <c r="S19" s="1"/>
    </row>
    <row r="20" spans="1:19" s="29" customFormat="1" x14ac:dyDescent="0.2">
      <c r="A20" s="36" t="s">
        <v>11</v>
      </c>
      <c r="B20" s="40"/>
      <c r="C20" s="37">
        <v>1.4</v>
      </c>
      <c r="D20" s="1"/>
      <c r="E20" s="39">
        <v>-5</v>
      </c>
      <c r="F20" s="1"/>
      <c r="G20" s="37">
        <v>98.6</v>
      </c>
      <c r="H20" s="1"/>
      <c r="I20" s="39">
        <v>-6</v>
      </c>
      <c r="J20" s="1"/>
      <c r="K20" s="42">
        <f t="shared" si="0"/>
        <v>-6</v>
      </c>
      <c r="M20" s="1"/>
      <c r="N20" s="1"/>
      <c r="O20" s="1"/>
      <c r="P20" s="1"/>
      <c r="Q20" s="1"/>
      <c r="R20" s="1"/>
      <c r="S20" s="1"/>
    </row>
    <row r="21" spans="1:19" s="29" customFormat="1" x14ac:dyDescent="0.2">
      <c r="A21" s="36" t="s">
        <v>10</v>
      </c>
      <c r="B21" s="40"/>
      <c r="C21" s="37">
        <v>2.92</v>
      </c>
      <c r="D21" s="1"/>
      <c r="E21" s="39">
        <v>-5</v>
      </c>
      <c r="F21" s="1"/>
      <c r="G21" s="37">
        <v>97.08</v>
      </c>
      <c r="H21" s="1"/>
      <c r="I21" s="39">
        <v>-6</v>
      </c>
      <c r="J21" s="1"/>
      <c r="K21" s="42">
        <f t="shared" si="0"/>
        <v>-6</v>
      </c>
      <c r="M21" s="1"/>
      <c r="N21" s="1"/>
      <c r="O21" s="1"/>
      <c r="P21" s="1"/>
      <c r="Q21" s="1"/>
      <c r="R21" s="1"/>
      <c r="S21" s="1"/>
    </row>
    <row r="22" spans="1:19" s="29" customFormat="1" x14ac:dyDescent="0.2">
      <c r="A22" s="30"/>
      <c r="B22" s="40"/>
      <c r="C22" s="41"/>
      <c r="D22" s="1"/>
      <c r="E22" s="39"/>
      <c r="F22" s="1"/>
      <c r="G22" s="41"/>
      <c r="H22" s="1"/>
      <c r="I22" s="39"/>
      <c r="J22" s="1"/>
      <c r="K22" s="42"/>
      <c r="M22" s="1"/>
      <c r="N22" s="1"/>
      <c r="O22" s="1"/>
      <c r="P22" s="1"/>
      <c r="Q22" s="1"/>
      <c r="R22" s="1"/>
      <c r="S22" s="1"/>
    </row>
    <row r="23" spans="1:19" s="29" customFormat="1" x14ac:dyDescent="0.2">
      <c r="A23" s="35" t="s">
        <v>8</v>
      </c>
      <c r="B23" s="40"/>
      <c r="C23" s="41"/>
      <c r="D23" s="1"/>
      <c r="E23" s="39"/>
      <c r="F23" s="1"/>
      <c r="G23" s="41"/>
      <c r="H23" s="1"/>
      <c r="I23" s="39"/>
      <c r="J23" s="1"/>
      <c r="K23" s="42"/>
      <c r="M23" s="1"/>
      <c r="N23" s="1"/>
      <c r="O23" s="1"/>
      <c r="P23" s="1"/>
      <c r="Q23" s="1"/>
      <c r="R23" s="1"/>
      <c r="S23" s="1"/>
    </row>
    <row r="24" spans="1:19" s="29" customFormat="1" x14ac:dyDescent="0.2">
      <c r="A24" s="36" t="s">
        <v>7</v>
      </c>
      <c r="B24" s="40"/>
      <c r="C24" s="37">
        <v>7.83</v>
      </c>
      <c r="D24" s="1"/>
      <c r="E24" s="39">
        <v>-5</v>
      </c>
      <c r="F24" s="1"/>
      <c r="G24" s="37">
        <v>92.17</v>
      </c>
      <c r="H24" s="1"/>
      <c r="I24" s="39">
        <v>-8</v>
      </c>
      <c r="J24" s="1"/>
      <c r="K24" s="38">
        <f t="shared" ref="K24:K30" si="1">ROUND((G24*I24/100)+(C24*E24/100),0)</f>
        <v>-8</v>
      </c>
      <c r="M24" s="1"/>
      <c r="N24" s="1"/>
      <c r="O24" s="1"/>
      <c r="P24" s="1"/>
      <c r="Q24" s="1"/>
      <c r="R24" s="1"/>
      <c r="S24" s="1"/>
    </row>
    <row r="25" spans="1:19" s="29" customFormat="1" x14ac:dyDescent="0.2">
      <c r="A25" s="36" t="s">
        <v>6</v>
      </c>
      <c r="B25" s="40"/>
      <c r="C25" s="37">
        <v>43.21</v>
      </c>
      <c r="D25" s="1"/>
      <c r="E25" s="39">
        <v>-5</v>
      </c>
      <c r="F25" s="1"/>
      <c r="G25" s="37">
        <v>56.79</v>
      </c>
      <c r="H25" s="1"/>
      <c r="I25" s="39">
        <v>-6</v>
      </c>
      <c r="J25" s="1"/>
      <c r="K25" s="38">
        <f t="shared" si="1"/>
        <v>-6</v>
      </c>
      <c r="M25" s="1"/>
      <c r="N25" s="1"/>
      <c r="O25" s="1"/>
      <c r="P25" s="1"/>
      <c r="Q25" s="1"/>
      <c r="R25" s="1"/>
      <c r="S25" s="1"/>
    </row>
    <row r="26" spans="1:19" s="29" customFormat="1" x14ac:dyDescent="0.2">
      <c r="A26" s="36" t="s">
        <v>5</v>
      </c>
      <c r="B26" s="40"/>
      <c r="C26" s="37">
        <v>55.23</v>
      </c>
      <c r="D26" s="1"/>
      <c r="E26" s="39">
        <v>-5</v>
      </c>
      <c r="F26" s="1"/>
      <c r="G26" s="37">
        <v>44.77</v>
      </c>
      <c r="H26" s="1"/>
      <c r="I26" s="39">
        <v>-8</v>
      </c>
      <c r="J26" s="1"/>
      <c r="K26" s="38">
        <f t="shared" si="1"/>
        <v>-6</v>
      </c>
      <c r="M26" s="1"/>
      <c r="N26" s="1"/>
      <c r="O26" s="1"/>
      <c r="P26" s="1"/>
      <c r="Q26" s="1"/>
      <c r="R26" s="1"/>
      <c r="S26" s="1"/>
    </row>
    <row r="27" spans="1:19" s="29" customFormat="1" x14ac:dyDescent="0.2">
      <c r="A27" s="36" t="s">
        <v>4</v>
      </c>
      <c r="B27" s="40"/>
      <c r="C27" s="37">
        <v>55.48</v>
      </c>
      <c r="D27" s="1"/>
      <c r="E27" s="39">
        <v>-5</v>
      </c>
      <c r="F27" s="1"/>
      <c r="G27" s="37">
        <v>44.52</v>
      </c>
      <c r="H27" s="1"/>
      <c r="I27" s="39">
        <v>-8</v>
      </c>
      <c r="J27" s="1"/>
      <c r="K27" s="38">
        <f t="shared" si="1"/>
        <v>-6</v>
      </c>
      <c r="M27" s="1"/>
      <c r="N27" s="1"/>
      <c r="O27" s="1"/>
      <c r="P27" s="1"/>
      <c r="Q27" s="1"/>
      <c r="R27" s="1"/>
      <c r="S27" s="1"/>
    </row>
    <row r="28" spans="1:19" s="29" customFormat="1" x14ac:dyDescent="0.2">
      <c r="A28" s="36" t="s">
        <v>3</v>
      </c>
      <c r="B28" s="40"/>
      <c r="C28" s="37">
        <v>57.29</v>
      </c>
      <c r="D28" s="1"/>
      <c r="E28" s="39">
        <v>-5</v>
      </c>
      <c r="F28" s="1"/>
      <c r="G28" s="37">
        <v>42.71</v>
      </c>
      <c r="H28" s="1"/>
      <c r="I28" s="39">
        <v>-8</v>
      </c>
      <c r="J28" s="1"/>
      <c r="K28" s="38">
        <f t="shared" si="1"/>
        <v>-6</v>
      </c>
      <c r="M28" s="1"/>
      <c r="N28" s="1"/>
      <c r="O28" s="1"/>
      <c r="P28" s="1"/>
      <c r="Q28" s="1"/>
      <c r="R28" s="1"/>
      <c r="S28" s="1"/>
    </row>
    <row r="29" spans="1:19" s="29" customFormat="1" x14ac:dyDescent="0.2">
      <c r="A29" s="36" t="s">
        <v>2</v>
      </c>
      <c r="B29" s="40"/>
      <c r="C29" s="37">
        <v>57.27</v>
      </c>
      <c r="D29" s="1"/>
      <c r="E29" s="39">
        <v>-5</v>
      </c>
      <c r="F29" s="1"/>
      <c r="G29" s="37">
        <v>42.73</v>
      </c>
      <c r="H29" s="1"/>
      <c r="I29" s="39">
        <v>-8</v>
      </c>
      <c r="J29" s="1"/>
      <c r="K29" s="38">
        <f t="shared" si="1"/>
        <v>-6</v>
      </c>
      <c r="M29" s="1"/>
      <c r="N29" s="1"/>
      <c r="O29" s="1"/>
      <c r="P29" s="1"/>
      <c r="Q29" s="1"/>
      <c r="R29" s="1"/>
      <c r="S29" s="1"/>
    </row>
    <row r="30" spans="1:19" s="29" customFormat="1" x14ac:dyDescent="0.2">
      <c r="A30" s="36" t="s">
        <v>1</v>
      </c>
      <c r="B30" s="40"/>
      <c r="C30" s="37">
        <v>39.64</v>
      </c>
      <c r="D30" s="1"/>
      <c r="E30" s="39">
        <v>-5</v>
      </c>
      <c r="F30" s="1"/>
      <c r="G30" s="37">
        <v>60.36</v>
      </c>
      <c r="H30" s="1"/>
      <c r="I30" s="39">
        <v>-8</v>
      </c>
      <c r="J30" s="1"/>
      <c r="K30" s="38">
        <f t="shared" si="1"/>
        <v>-7</v>
      </c>
      <c r="M30" s="1"/>
      <c r="N30" s="1"/>
      <c r="O30" s="1"/>
      <c r="P30" s="1"/>
      <c r="Q30" s="1"/>
      <c r="R30" s="1"/>
      <c r="S30" s="1"/>
    </row>
    <row r="31" spans="1:19" x14ac:dyDescent="0.2">
      <c r="B31" s="40"/>
      <c r="C31" s="41"/>
      <c r="G31" s="41"/>
      <c r="I31" s="43"/>
    </row>
    <row r="32" spans="1:19" x14ac:dyDescent="0.2">
      <c r="B32" s="40"/>
      <c r="C32" s="41"/>
      <c r="G32" s="41"/>
      <c r="I32" s="43"/>
    </row>
    <row r="33" spans="3:9" x14ac:dyDescent="0.2">
      <c r="C33" s="41"/>
      <c r="G33" s="41"/>
      <c r="I33" s="43"/>
    </row>
    <row r="34" spans="3:9" x14ac:dyDescent="0.2">
      <c r="C34" s="41"/>
      <c r="G34" s="41"/>
      <c r="I34" s="43"/>
    </row>
    <row r="35" spans="3:9" x14ac:dyDescent="0.2">
      <c r="E35" s="41"/>
      <c r="G35" s="44"/>
      <c r="I35" s="43"/>
    </row>
    <row r="36" spans="3:9" x14ac:dyDescent="0.2">
      <c r="G36" s="44"/>
      <c r="I36" s="43"/>
    </row>
    <row r="37" spans="3:9" x14ac:dyDescent="0.2">
      <c r="I37" s="43"/>
    </row>
  </sheetData>
  <printOptions horizontalCentered="1"/>
  <pageMargins left="0.75" right="0.75" top="1" bottom="0.75" header="0.3" footer="0.3"/>
  <pageSetup scale="71" orientation="portrait" r:id="rId1"/>
  <headerFooter>
    <oddHeader>&amp;RSOAH Docket No. 473-21-2606
PUC Docket No. 52195
OPUC's 1st, Q. No. OPUC 1-1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2021-07-21T13:02:23Z</dcterms:created>
  <dcterms:modified xsi:type="dcterms:W3CDTF">2021-07-21T13:02:29Z</dcterms:modified>
</cp:coreProperties>
</file>